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8560" windowHeight="12090"/>
  </bookViews>
  <sheets>
    <sheet name="анализ" sheetId="1" r:id="rId1"/>
  </sheets>
  <calcPr calcId="144525"/>
</workbook>
</file>

<file path=xl/calcChain.xml><?xml version="1.0" encoding="utf-8"?>
<calcChain xmlns="http://schemas.openxmlformats.org/spreadsheetml/2006/main">
  <c r="F25" i="1" l="1"/>
  <c r="C24" i="1" l="1"/>
  <c r="C22" i="1" l="1"/>
  <c r="F16" i="1"/>
  <c r="D44" i="1" l="1"/>
  <c r="E44" i="1"/>
  <c r="C44" i="1"/>
  <c r="F35" i="1" l="1"/>
  <c r="F36" i="1"/>
  <c r="F37" i="1"/>
  <c r="F39" i="1"/>
  <c r="F40" i="1"/>
  <c r="F41" i="1"/>
  <c r="F42" i="1"/>
  <c r="F43" i="1"/>
  <c r="G35" i="1"/>
  <c r="G36" i="1"/>
  <c r="G37" i="1"/>
  <c r="G39" i="1"/>
  <c r="G40" i="1"/>
  <c r="G41" i="1"/>
  <c r="G42" i="1"/>
  <c r="G43" i="1"/>
  <c r="F34" i="1" l="1"/>
  <c r="F8" i="1"/>
  <c r="F9" i="1"/>
  <c r="F10" i="1"/>
  <c r="F11" i="1"/>
  <c r="F12" i="1"/>
  <c r="F14" i="1"/>
  <c r="F15" i="1"/>
  <c r="F17" i="1"/>
  <c r="F18" i="1"/>
  <c r="F22" i="1"/>
  <c r="F23" i="1"/>
  <c r="F24" i="1"/>
  <c r="D21" i="1"/>
  <c r="D20" i="1" s="1"/>
  <c r="D13" i="1"/>
  <c r="D7" i="1"/>
  <c r="G9" i="1"/>
  <c r="D6" i="1" l="1"/>
  <c r="H38" i="1"/>
  <c r="F44" i="1" l="1"/>
  <c r="H41" i="1"/>
  <c r="H36" i="1"/>
  <c r="H34" i="1"/>
  <c r="H40" i="1"/>
  <c r="H35" i="1"/>
  <c r="H39" i="1"/>
  <c r="H43" i="1"/>
  <c r="H37" i="1"/>
  <c r="D28" i="1"/>
  <c r="D47" i="1" s="1"/>
  <c r="H42" i="1"/>
  <c r="G44" i="1"/>
  <c r="H44" i="1" l="1"/>
  <c r="E21" i="1"/>
  <c r="C21" i="1"/>
  <c r="C20" i="1" s="1"/>
  <c r="E13" i="1"/>
  <c r="F13" i="1" s="1"/>
  <c r="C13" i="1"/>
  <c r="E7" i="1"/>
  <c r="F7" i="1" s="1"/>
  <c r="C7" i="1"/>
  <c r="G34" i="1"/>
  <c r="G25" i="1"/>
  <c r="G24" i="1"/>
  <c r="G23" i="1"/>
  <c r="G22" i="1"/>
  <c r="G18" i="1"/>
  <c r="G17" i="1"/>
  <c r="G15" i="1"/>
  <c r="G14" i="1"/>
  <c r="G12" i="1"/>
  <c r="G11" i="1"/>
  <c r="G10" i="1"/>
  <c r="G8" i="1"/>
  <c r="F21" i="1" l="1"/>
  <c r="H26" i="1"/>
  <c r="H27" i="1"/>
  <c r="H25" i="1"/>
  <c r="E20" i="1"/>
  <c r="H23" i="1"/>
  <c r="H22" i="1"/>
  <c r="H24" i="1"/>
  <c r="C6" i="1"/>
  <c r="C28" i="1" s="1"/>
  <c r="C47" i="1" s="1"/>
  <c r="E6" i="1"/>
  <c r="F6" i="1" s="1"/>
  <c r="G13" i="1"/>
  <c r="G7" i="1"/>
  <c r="G21" i="1"/>
  <c r="G20" i="1" l="1"/>
  <c r="F20" i="1"/>
  <c r="E28" i="1"/>
  <c r="E47" i="1" s="1"/>
  <c r="G6" i="1"/>
  <c r="G28" i="1" l="1"/>
  <c r="H9" i="1"/>
  <c r="F28" i="1"/>
  <c r="H6" i="1"/>
  <c r="H21" i="1"/>
  <c r="H18" i="1"/>
  <c r="H12" i="1"/>
  <c r="H14" i="1"/>
  <c r="H8" i="1"/>
  <c r="H16" i="1"/>
  <c r="H10" i="1"/>
  <c r="H11" i="1"/>
  <c r="H15" i="1"/>
  <c r="H17" i="1"/>
  <c r="H20" i="1"/>
  <c r="H13" i="1"/>
  <c r="H7" i="1"/>
  <c r="H28" i="1" l="1"/>
</calcChain>
</file>

<file path=xl/sharedStrings.xml><?xml version="1.0" encoding="utf-8"?>
<sst xmlns="http://schemas.openxmlformats.org/spreadsheetml/2006/main" count="96" uniqueCount="79">
  <si>
    <t>тыс.руб.</t>
  </si>
  <si>
    <t>Наименование</t>
  </si>
  <si>
    <t>Коды бюджетной классификации Российской Федерации</t>
  </si>
  <si>
    <t>Исполнено</t>
  </si>
  <si>
    <t>ДОХОДЫ</t>
  </si>
  <si>
    <t>000 1 00 00000 00 0000 000</t>
  </si>
  <si>
    <t>НАЛОГОВЫЕ ДОХОДЫ</t>
  </si>
  <si>
    <t>000 1 01 00000 00 0000 000</t>
  </si>
  <si>
    <t>000 1 05 00000 00 0000 000</t>
  </si>
  <si>
    <t>000 1 06 00000 00 0000 000</t>
  </si>
  <si>
    <t>000 1 08 00000 00 0000 000</t>
  </si>
  <si>
    <t>НЕНАЛОГОВЫЕ ДОХОДЫ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</si>
  <si>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</si>
  <si>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</si>
  <si>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</si>
  <si>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</si>
  <si>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</si>
  <si>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000 1 1700000 00 0000 000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</si>
  <si>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</si>
  <si>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</si>
  <si>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</si>
  <si>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</si>
  <si>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</si>
  <si>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</si>
  <si>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</si>
  <si>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</si>
  <si>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</si>
  <si>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</si>
  <si>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</si>
  <si>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</si>
  <si>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000 2 19 00000 00 0000 000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</si>
  <si>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</si>
  <si>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</si>
  <si>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</si>
  <si>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</si>
  <si>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</si>
  <si>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</si>
  <si>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</si>
  <si>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</si>
  <si>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</si>
  <si>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</si>
  <si>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</si>
  <si>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</si>
  <si>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</si>
  <si>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</si>
  <si>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</si>
  <si>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</si>
  <si>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</si>
  <si>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</si>
  <si>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</si>
  <si>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</si>
  <si>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</si>
  <si>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ВСЕГО РАСХОДОВ</t>
  </si>
  <si>
    <t xml:space="preserve">Объем поступлений доходов  бюджета ЗАТО г. Североморск  </t>
  </si>
  <si>
    <t>ВСЕГО ДОХОДОВ</t>
  </si>
  <si>
    <t>-</t>
  </si>
  <si>
    <t>Освоение бюджетных ассигнований  по разделам и подразделам, классификации расходов бюджета</t>
  </si>
  <si>
    <t>Дефицит(+)/Профицит(-)</t>
  </si>
  <si>
    <t>000 2 18 00000 00 0000 000</t>
  </si>
  <si>
    <t>удельный вес</t>
  </si>
  <si>
    <t>000 1 03 00000 00 0000 000</t>
  </si>
  <si>
    <t>% исполнения к годовому плану</t>
  </si>
  <si>
    <t>% исполнения к кассовому плану</t>
  </si>
  <si>
    <t>Утверждено на 2016 год</t>
  </si>
  <si>
    <t>Анализ исполнения бюджета ЗАТО г. Североморск за 9 месяцев 2016 год</t>
  </si>
  <si>
    <t>в том числе 9 месяцев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</si>
  <si>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</si>
  <si>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</si>
  <si>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</si>
  <si>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</si>
  <si>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</si>
  <si>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</si>
  <si>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ресурасми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</si>
  <si>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</si>
  <si>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</si>
  <si>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</si>
  <si>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</si>
  <si>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 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</si>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</sst>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2" fontId="2" fillId="0" borderId="0" xfId="0" applyNumberFormat="1" applyFont="1" applyAlignment="1">
      <alignment horizontal="justify" wrapText="1"/>
    </xf>
    <xf numFmtId="0" fontId="2" fillId="0" borderId="0" xfId="0" applyFont="1"/>
    <xf numFmtId="0" fontId="3" fillId="0" borderId="0" xfId="0" applyFont="1" applyAlignment="1">
      <alignment horizontal="center"/>
    </xf>
    <xf numFmtId="2" fontId="4" fillId="0" borderId="0" xfId="0" applyNumberFormat="1" applyFont="1" applyFill="1" applyAlignment="1">
      <alignment horizontal="justify" wrapText="1"/>
    </xf>
    <xf numFmtId="49" fontId="4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/>
    <xf numFmtId="3" fontId="8" fillId="0" borderId="0" xfId="0" applyNumberFormat="1" applyFont="1" applyFill="1" applyBorder="1" applyAlignment="1">
      <alignment horizontal="center" vertical="top" wrapText="1"/>
    </xf>
    <xf numFmtId="49" fontId="4" fillId="0" borderId="0" xfId="0" quotePrefix="1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3" fontId="5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/>
    <xf numFmtId="166" fontId="2" fillId="0" borderId="0" xfId="0" applyNumberFormat="1" applyFont="1" applyFill="1"/>
    <xf numFmtId="166" fontId="2" fillId="0" borderId="0" xfId="0" applyNumberFormat="1" applyFont="1"/>
    <xf numFmtId="164" fontId="2" fillId="0" borderId="0" xfId="0" applyNumberFormat="1" applyFont="1" applyFill="1"/>
    <xf numFmtId="166" fontId="6" fillId="0" borderId="0" xfId="0" applyNumberFormat="1" applyFont="1"/>
    <xf numFmtId="2" fontId="6" fillId="0" borderId="1" xfId="0" applyNumberFormat="1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 vertical="top" indent="1"/>
    </xf>
    <xf numFmtId="164" fontId="6" fillId="0" borderId="1" xfId="0" applyNumberFormat="1" applyFont="1" applyFill="1" applyBorder="1" applyAlignment="1" applyProtection="1">
      <alignment horizontal="right" vertical="top" indent="1"/>
      <protection locked="0"/>
    </xf>
    <xf numFmtId="164" fontId="6" fillId="0" borderId="1" xfId="0" applyNumberFormat="1" applyFont="1" applyBorder="1" applyAlignment="1">
      <alignment horizontal="right" vertical="top" indent="1"/>
    </xf>
    <xf numFmtId="164" fontId="2" fillId="0" borderId="1" xfId="0" applyNumberFormat="1" applyFont="1" applyFill="1" applyBorder="1" applyAlignment="1" applyProtection="1">
      <alignment horizontal="right" vertical="top" indent="1"/>
      <protection locked="0"/>
    </xf>
    <xf numFmtId="164" fontId="2" fillId="0" borderId="1" xfId="0" applyNumberFormat="1" applyFont="1" applyBorder="1" applyAlignment="1">
      <alignment horizontal="right" vertical="top" indent="1"/>
    </xf>
    <xf numFmtId="2" fontId="9" fillId="0" borderId="1" xfId="0" applyNumberFormat="1" applyFont="1" applyBorder="1" applyAlignment="1">
      <alignment horizontal="justify" vertical="top" wrapText="1"/>
    </xf>
    <xf numFmtId="2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/>
    <xf numFmtId="164" fontId="10" fillId="0" borderId="1" xfId="0" applyNumberFormat="1" applyFont="1" applyFill="1" applyBorder="1" applyAlignment="1" applyProtection="1">
      <alignment horizontal="right" indent="1"/>
      <protection locked="0"/>
    </xf>
    <xf numFmtId="0" fontId="10" fillId="0" borderId="0" xfId="0" applyFont="1"/>
    <xf numFmtId="2" fontId="10" fillId="0" borderId="1" xfId="0" applyNumberFormat="1" applyFont="1" applyBorder="1" applyAlignment="1">
      <alignment wrapText="1"/>
    </xf>
    <xf numFmtId="166" fontId="10" fillId="0" borderId="1" xfId="1" applyNumberFormat="1" applyFont="1" applyBorder="1" applyAlignment="1">
      <alignment horizontal="center" wrapText="1"/>
    </xf>
    <xf numFmtId="0" fontId="11" fillId="0" borderId="0" xfId="0" applyFont="1"/>
    <xf numFmtId="164" fontId="2" fillId="0" borderId="1" xfId="1" applyNumberFormat="1" applyFont="1" applyBorder="1" applyAlignment="1">
      <alignment horizontal="right" vertical="top" indent="1"/>
    </xf>
    <xf numFmtId="164" fontId="2" fillId="0" borderId="1" xfId="1" applyNumberFormat="1" applyFont="1" applyFill="1" applyBorder="1" applyAlignment="1">
      <alignment horizontal="right" vertical="top" indent="1"/>
    </xf>
    <xf numFmtId="3" fontId="12" fillId="0" borderId="0" xfId="0" applyNumberFormat="1" applyFont="1" applyFill="1" applyBorder="1" applyAlignment="1">
      <alignment horizontal="center" vertical="top"/>
    </xf>
    <xf numFmtId="2" fontId="14" fillId="0" borderId="1" xfId="0" applyNumberFormat="1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2" fontId="14" fillId="0" borderId="1" xfId="0" quotePrefix="1" applyNumberFormat="1" applyFont="1" applyFill="1" applyBorder="1" applyAlignment="1">
      <alignment horizontal="center" vertical="center" wrapText="1"/>
    </xf>
    <xf numFmtId="49" fontId="14" fillId="0" borderId="1" xfId="0" quotePrefix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5" fontId="6" fillId="0" borderId="1" xfId="0" applyNumberFormat="1" applyFont="1" applyBorder="1" applyAlignment="1">
      <alignment horizontal="right" vertical="top" indent="1"/>
    </xf>
    <xf numFmtId="0" fontId="13" fillId="0" borderId="2" xfId="0" applyFont="1" applyFill="1" applyBorder="1" applyAlignment="1" applyProtection="1">
      <alignment vertical="top" wrapText="1" readingOrder="1"/>
      <protection locked="0"/>
    </xf>
    <xf numFmtId="164" fontId="10" fillId="0" borderId="1" xfId="1" applyNumberFormat="1" applyFont="1" applyFill="1" applyBorder="1" applyAlignment="1">
      <alignment horizontal="right" indent="1"/>
    </xf>
    <xf numFmtId="165" fontId="10" fillId="0" borderId="1" xfId="0" applyNumberFormat="1" applyFont="1" applyBorder="1" applyAlignment="1">
      <alignment horizontal="right" indent="1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164" fontId="10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2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3" fontId="8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M36" sqref="M36"/>
    </sheetView>
  </sheetViews>
  <sheetFormatPr defaultRowHeight="12.75" x14ac:dyDescent="0.2"/>
  <cols>
    <col min="1" max="1" width="45.5703125" style="1" customWidth="1"/>
    <col min="2" max="2" width="24.140625" style="14" customWidth="1"/>
    <col min="3" max="3" width="14.5703125" style="17" customWidth="1"/>
    <col min="4" max="4" width="14.140625" style="17" customWidth="1"/>
    <col min="5" max="5" width="14.140625" style="2" customWidth="1"/>
    <col min="6" max="6" width="11.42578125" style="2" customWidth="1"/>
    <col min="7" max="7" width="10.85546875" style="2" customWidth="1"/>
    <col min="8" max="8" width="10.42578125" style="2" customWidth="1"/>
    <col min="9" max="16384" width="9.140625" style="2"/>
  </cols>
  <sheetData>
    <row r="1" spans="1:8" ht="24.75" customHeight="1" x14ac:dyDescent="0.3">
      <c r="A1" s="56" t="s">
        <v>64</v>
      </c>
      <c r="B1" s="56"/>
      <c r="C1" s="56"/>
      <c r="D1" s="56"/>
      <c r="E1" s="56"/>
      <c r="F1" s="56"/>
      <c r="G1" s="56"/>
      <c r="H1" s="56"/>
    </row>
    <row r="2" spans="1:8" ht="18.75" x14ac:dyDescent="0.3">
      <c r="A2" s="57" t="s">
        <v>53</v>
      </c>
      <c r="B2" s="57"/>
      <c r="C2" s="57"/>
      <c r="D2" s="57"/>
      <c r="E2" s="57"/>
      <c r="F2" s="57"/>
      <c r="G2" s="57"/>
      <c r="H2" s="57"/>
    </row>
    <row r="3" spans="1:8" ht="18.75" x14ac:dyDescent="0.3">
      <c r="A3" s="3"/>
      <c r="B3" s="40"/>
      <c r="C3" s="3"/>
      <c r="D3" s="3"/>
    </row>
    <row r="4" spans="1:8" s="7" customFormat="1" ht="15.75" x14ac:dyDescent="0.25">
      <c r="A4" s="4"/>
      <c r="B4" s="5"/>
      <c r="C4" s="6"/>
      <c r="D4" s="6"/>
      <c r="E4" s="6"/>
      <c r="F4" s="6"/>
      <c r="H4" s="6" t="s">
        <v>0</v>
      </c>
    </row>
    <row r="5" spans="1:8" s="48" customFormat="1" ht="42" x14ac:dyDescent="0.2">
      <c r="A5" s="46" t="s">
        <v>1</v>
      </c>
      <c r="B5" s="47" t="s">
        <v>2</v>
      </c>
      <c r="C5" s="43" t="s">
        <v>63</v>
      </c>
      <c r="D5" s="43" t="s">
        <v>65</v>
      </c>
      <c r="E5" s="44" t="s">
        <v>3</v>
      </c>
      <c r="F5" s="44" t="s">
        <v>62</v>
      </c>
      <c r="G5" s="44" t="s">
        <v>61</v>
      </c>
      <c r="H5" s="44" t="s">
        <v>59</v>
      </c>
    </row>
    <row r="6" spans="1:8" s="8" customFormat="1" ht="15.75" customHeight="1" x14ac:dyDescent="0.2">
      <c r="A6" s="19" t="s">
        <v>4</v>
      </c>
      <c r="B6" s="20" t="s">
        <v>5</v>
      </c>
      <c r="C6" s="26">
        <f>C7+C13</f>
        <v>1043618.2</v>
      </c>
      <c r="D6" s="26">
        <f>D7+D13</f>
        <v>750769.3</v>
      </c>
      <c r="E6" s="26">
        <f>E7+E13</f>
        <v>744660.9</v>
      </c>
      <c r="F6" s="26">
        <f>E6/D6*100</f>
        <v>99.186381222567306</v>
      </c>
      <c r="G6" s="27">
        <f t="shared" ref="G6:G12" si="0">E6/C6*100</f>
        <v>71.353767115215135</v>
      </c>
      <c r="H6" s="49">
        <f>E6/E28*100</f>
        <v>44.57966181854102</v>
      </c>
    </row>
    <row r="7" spans="1:8" s="8" customFormat="1" ht="15.75" customHeight="1" x14ac:dyDescent="0.2">
      <c r="A7" s="19" t="s">
        <v>6</v>
      </c>
      <c r="B7" s="20"/>
      <c r="C7" s="26">
        <f>SUM(C8:C12)</f>
        <v>889015.89999999991</v>
      </c>
      <c r="D7" s="26">
        <f>SUM(D8:D12)</f>
        <v>637291.20000000007</v>
      </c>
      <c r="E7" s="26">
        <f>SUM(E8:E12)</f>
        <v>632990.1</v>
      </c>
      <c r="F7" s="26">
        <f t="shared" ref="F7:F28" si="1">E7/D7*100</f>
        <v>99.325096596344011</v>
      </c>
      <c r="G7" s="27">
        <f t="shared" si="0"/>
        <v>71.201212486750805</v>
      </c>
      <c r="H7" s="49">
        <f>E7/E28*100</f>
        <v>37.894408840969703</v>
      </c>
    </row>
    <row r="8" spans="1:8" ht="15.75" customHeight="1" x14ac:dyDescent="0.2">
      <c r="A8" s="30" t="s">
        <v>66</v>
      </c>
      <c r="B8" s="23" t="s">
        <v>7</v>
      </c>
      <c r="C8" s="28">
        <v>787891.1</v>
      </c>
      <c r="D8" s="28">
        <v>563604.4</v>
      </c>
      <c r="E8" s="28">
        <v>559873.6</v>
      </c>
      <c r="F8" s="28">
        <f t="shared" si="1"/>
        <v>99.338046331788746</v>
      </c>
      <c r="G8" s="29">
        <f t="shared" si="0"/>
        <v>71.0597695544473</v>
      </c>
      <c r="H8" s="25">
        <f>E8/$E$28*100</f>
        <v>33.51723683777287</v>
      </c>
    </row>
    <row r="9" spans="1:8" ht="26.25" customHeight="1" x14ac:dyDescent="0.2">
      <c r="A9" s="30" t="s">
        <v>67</v>
      </c>
      <c r="B9" s="23" t="s">
        <v>60</v>
      </c>
      <c r="C9" s="28">
        <v>10857</v>
      </c>
      <c r="D9" s="28">
        <v>8142.7</v>
      </c>
      <c r="E9" s="28">
        <v>9651.4</v>
      </c>
      <c r="F9" s="28">
        <f t="shared" si="1"/>
        <v>118.52825229960577</v>
      </c>
      <c r="G9" s="29">
        <f t="shared" si="0"/>
        <v>88.895643363728468</v>
      </c>
      <c r="H9" s="25">
        <f>E9/$E$28*100</f>
        <v>0.57778802146784769</v>
      </c>
    </row>
    <row r="10" spans="1:8" ht="15.75" customHeight="1" x14ac:dyDescent="0.2">
      <c r="A10" s="30" t="s">
        <v>68</v>
      </c>
      <c r="B10" s="23" t="s">
        <v>8</v>
      </c>
      <c r="C10" s="28">
        <v>59896.5</v>
      </c>
      <c r="D10" s="28">
        <v>47082.9</v>
      </c>
      <c r="E10" s="28">
        <v>51597.1</v>
      </c>
      <c r="F10" s="28">
        <f t="shared" si="1"/>
        <v>109.58776965734904</v>
      </c>
      <c r="G10" s="29">
        <f t="shared" si="0"/>
        <v>86.143764660706381</v>
      </c>
      <c r="H10" s="25">
        <f>E10/$E$28*100</f>
        <v>3.088897602677195</v>
      </c>
    </row>
    <row r="11" spans="1:8" ht="15.75" customHeight="1" x14ac:dyDescent="0.2">
      <c r="A11" s="30" t="s">
        <v>69</v>
      </c>
      <c r="B11" s="23" t="s">
        <v>9</v>
      </c>
      <c r="C11" s="28">
        <v>21798.6</v>
      </c>
      <c r="D11" s="28">
        <v>12338.4</v>
      </c>
      <c r="E11" s="28">
        <v>4218.3999999999996</v>
      </c>
      <c r="F11" s="28">
        <f t="shared" si="1"/>
        <v>34.189197951111971</v>
      </c>
      <c r="G11" s="29">
        <f t="shared" si="0"/>
        <v>19.351701485416495</v>
      </c>
      <c r="H11" s="25">
        <f>E11/$E$28*100</f>
        <v>0.25253755825682989</v>
      </c>
    </row>
    <row r="12" spans="1:8" ht="15.75" customHeight="1" x14ac:dyDescent="0.2">
      <c r="A12" s="30" t="s">
        <v>70</v>
      </c>
      <c r="B12" s="23" t="s">
        <v>10</v>
      </c>
      <c r="C12" s="28">
        <v>8572.7000000000007</v>
      </c>
      <c r="D12" s="28">
        <v>6122.8</v>
      </c>
      <c r="E12" s="28">
        <v>7649.6</v>
      </c>
      <c r="F12" s="28">
        <f t="shared" si="1"/>
        <v>124.93630365192396</v>
      </c>
      <c r="G12" s="29">
        <f t="shared" si="0"/>
        <v>89.23209723890956</v>
      </c>
      <c r="H12" s="25">
        <f>E12/$E$28*100</f>
        <v>0.45794882079495697</v>
      </c>
    </row>
    <row r="13" spans="1:8" s="8" customFormat="1" x14ac:dyDescent="0.2">
      <c r="A13" s="19" t="s">
        <v>11</v>
      </c>
      <c r="B13" s="20"/>
      <c r="C13" s="26">
        <f>SUM(C14:C19)</f>
        <v>154602.30000000002</v>
      </c>
      <c r="D13" s="26">
        <f>SUM(D14:D19)</f>
        <v>113478.1</v>
      </c>
      <c r="E13" s="26">
        <f>SUM(E14:E19)</f>
        <v>111670.8</v>
      </c>
      <c r="F13" s="26">
        <f t="shared" si="1"/>
        <v>98.407357895488204</v>
      </c>
      <c r="G13" s="27">
        <f>E13/C13*100</f>
        <v>72.231008206216856</v>
      </c>
      <c r="H13" s="49">
        <f>E13/E28*100</f>
        <v>6.6852529775713068</v>
      </c>
    </row>
    <row r="14" spans="1:8" ht="24" x14ac:dyDescent="0.2">
      <c r="A14" s="30" t="s">
        <v>71</v>
      </c>
      <c r="B14" s="23" t="s">
        <v>12</v>
      </c>
      <c r="C14" s="28">
        <v>56249.8</v>
      </c>
      <c r="D14" s="28">
        <v>39755.199999999997</v>
      </c>
      <c r="E14" s="28">
        <v>37518.800000000003</v>
      </c>
      <c r="F14" s="28">
        <f t="shared" si="1"/>
        <v>94.374572382983885</v>
      </c>
      <c r="G14" s="29">
        <f>E14/C14*100</f>
        <v>66.700326045603717</v>
      </c>
      <c r="H14" s="25">
        <f>E14/$E$28*100</f>
        <v>2.2460900200849494</v>
      </c>
    </row>
    <row r="15" spans="1:8" x14ac:dyDescent="0.2">
      <c r="A15" s="30" t="s">
        <v>72</v>
      </c>
      <c r="B15" s="23" t="s">
        <v>13</v>
      </c>
      <c r="C15" s="28">
        <v>1519.4</v>
      </c>
      <c r="D15" s="28">
        <v>1139.5</v>
      </c>
      <c r="E15" s="28">
        <v>4488.5</v>
      </c>
      <c r="F15" s="28">
        <f t="shared" si="1"/>
        <v>393.90083369899077</v>
      </c>
      <c r="G15" s="29">
        <f>E15/C15*100</f>
        <v>295.41266289324733</v>
      </c>
      <c r="H15" s="25">
        <f t="shared" ref="H15:H18" si="2">E15/$E$28*100</f>
        <v>0.26870728954954037</v>
      </c>
    </row>
    <row r="16" spans="1:8" ht="24" x14ac:dyDescent="0.2">
      <c r="A16" s="30" t="s">
        <v>73</v>
      </c>
      <c r="B16" s="23" t="s">
        <v>14</v>
      </c>
      <c r="C16" s="28">
        <v>1866.9</v>
      </c>
      <c r="D16" s="28">
        <v>1400.2</v>
      </c>
      <c r="E16" s="28">
        <v>471.4</v>
      </c>
      <c r="F16" s="28">
        <f t="shared" si="1"/>
        <v>33.666619054420792</v>
      </c>
      <c r="G16" s="29" t="s">
        <v>55</v>
      </c>
      <c r="H16" s="25">
        <f t="shared" si="2"/>
        <v>2.8220700967729384E-2</v>
      </c>
    </row>
    <row r="17" spans="1:8" ht="24" x14ac:dyDescent="0.2">
      <c r="A17" s="30" t="s">
        <v>74</v>
      </c>
      <c r="B17" s="23" t="s">
        <v>15</v>
      </c>
      <c r="C17" s="28">
        <v>82637.600000000006</v>
      </c>
      <c r="D17" s="28">
        <v>61977.599999999999</v>
      </c>
      <c r="E17" s="28">
        <v>64239.1</v>
      </c>
      <c r="F17" s="28">
        <f t="shared" si="1"/>
        <v>103.64889895704255</v>
      </c>
      <c r="G17" s="29">
        <f>E17/C17*100</f>
        <v>77.735921662778196</v>
      </c>
      <c r="H17" s="25">
        <f t="shared" si="2"/>
        <v>3.8457200499280115</v>
      </c>
    </row>
    <row r="18" spans="1:8" ht="17.25" customHeight="1" x14ac:dyDescent="0.2">
      <c r="A18" s="30" t="s">
        <v>75</v>
      </c>
      <c r="B18" s="23" t="s">
        <v>16</v>
      </c>
      <c r="C18" s="28">
        <v>12328.6</v>
      </c>
      <c r="D18" s="28">
        <v>9205.6</v>
      </c>
      <c r="E18" s="28">
        <v>4952.8</v>
      </c>
      <c r="F18" s="28">
        <f t="shared" si="1"/>
        <v>53.802033544798824</v>
      </c>
      <c r="G18" s="29">
        <f>E18/C18*100</f>
        <v>40.173255681910355</v>
      </c>
      <c r="H18" s="25">
        <f t="shared" si="2"/>
        <v>0.2965029438968394</v>
      </c>
    </row>
    <row r="19" spans="1:8" ht="17.25" customHeight="1" x14ac:dyDescent="0.2">
      <c r="A19" s="30" t="s">
        <v>76</v>
      </c>
      <c r="B19" s="23" t="s">
        <v>17</v>
      </c>
      <c r="C19" s="28">
        <v>0</v>
      </c>
      <c r="D19" s="28">
        <v>0</v>
      </c>
      <c r="E19" s="28">
        <v>0.2</v>
      </c>
      <c r="F19" s="28" t="s">
        <v>55</v>
      </c>
      <c r="G19" s="29" t="s">
        <v>55</v>
      </c>
      <c r="H19" s="25" t="s">
        <v>55</v>
      </c>
    </row>
    <row r="20" spans="1:8" s="8" customFormat="1" ht="15.75" customHeight="1" x14ac:dyDescent="0.2">
      <c r="A20" s="19" t="s">
        <v>18</v>
      </c>
      <c r="B20" s="20" t="s">
        <v>19</v>
      </c>
      <c r="C20" s="26">
        <f>C21+C27+C26</f>
        <v>1265981.8</v>
      </c>
      <c r="D20" s="26">
        <f>D21+D27+D26</f>
        <v>930002.29999999993</v>
      </c>
      <c r="E20" s="26">
        <f>E21+E27+E26</f>
        <v>925744.1</v>
      </c>
      <c r="F20" s="26">
        <f t="shared" si="1"/>
        <v>99.542130164624325</v>
      </c>
      <c r="G20" s="27">
        <f t="shared" ref="G20:G25" si="3">E20/C20*100</f>
        <v>73.124597841769912</v>
      </c>
      <c r="H20" s="49">
        <f>E20/E28*100</f>
        <v>55.42033818145898</v>
      </c>
    </row>
    <row r="21" spans="1:8" s="8" customFormat="1" ht="25.5" x14ac:dyDescent="0.2">
      <c r="A21" s="19" t="s">
        <v>20</v>
      </c>
      <c r="B21" s="20" t="s">
        <v>21</v>
      </c>
      <c r="C21" s="26">
        <f>SUM(C22:C25)</f>
        <v>1265981.8</v>
      </c>
      <c r="D21" s="26">
        <f>SUM(D22:D25)</f>
        <v>930002.29999999993</v>
      </c>
      <c r="E21" s="26">
        <f>SUM(E22:E25)</f>
        <v>930002.29999999993</v>
      </c>
      <c r="F21" s="26">
        <f t="shared" si="1"/>
        <v>100</v>
      </c>
      <c r="G21" s="27">
        <f t="shared" si="3"/>
        <v>73.460953388113467</v>
      </c>
      <c r="H21" s="49">
        <f>E21/E28*100</f>
        <v>55.675258395419071</v>
      </c>
    </row>
    <row r="22" spans="1:8" ht="25.5" x14ac:dyDescent="0.2">
      <c r="A22" s="24" t="s">
        <v>22</v>
      </c>
      <c r="B22" s="23" t="s">
        <v>23</v>
      </c>
      <c r="C22" s="28">
        <f>18684+337819</f>
        <v>356503</v>
      </c>
      <c r="D22" s="28">
        <v>256743</v>
      </c>
      <c r="E22" s="28">
        <v>256743</v>
      </c>
      <c r="F22" s="28">
        <f t="shared" si="1"/>
        <v>100</v>
      </c>
      <c r="G22" s="29">
        <f t="shared" si="3"/>
        <v>72.017065775042568</v>
      </c>
      <c r="H22" s="25">
        <f>E22/E21*100</f>
        <v>27.606705918899344</v>
      </c>
    </row>
    <row r="23" spans="1:8" ht="38.25" x14ac:dyDescent="0.2">
      <c r="A23" s="24" t="s">
        <v>24</v>
      </c>
      <c r="B23" s="23" t="s">
        <v>25</v>
      </c>
      <c r="C23" s="28">
        <v>60808.7</v>
      </c>
      <c r="D23" s="28">
        <v>49007.199999999997</v>
      </c>
      <c r="E23" s="28">
        <v>49007.199999999997</v>
      </c>
      <c r="F23" s="28">
        <f t="shared" si="1"/>
        <v>100</v>
      </c>
      <c r="G23" s="29">
        <f t="shared" si="3"/>
        <v>80.59241523005754</v>
      </c>
      <c r="H23" s="25">
        <f>E23/$E$21*100</f>
        <v>5.269578365558881</v>
      </c>
    </row>
    <row r="24" spans="1:8" ht="25.5" x14ac:dyDescent="0.2">
      <c r="A24" s="24" t="s">
        <v>26</v>
      </c>
      <c r="B24" s="23" t="s">
        <v>27</v>
      </c>
      <c r="C24" s="28">
        <f>2155.2+119.4+20657+23716.6+15708+786296.3</f>
        <v>848652.5</v>
      </c>
      <c r="D24" s="28">
        <v>624234.5</v>
      </c>
      <c r="E24" s="28">
        <v>624234.5</v>
      </c>
      <c r="F24" s="28">
        <f t="shared" si="1"/>
        <v>100</v>
      </c>
      <c r="G24" s="29">
        <f t="shared" si="3"/>
        <v>73.555960773107955</v>
      </c>
      <c r="H24" s="25">
        <f t="shared" ref="H24" si="4">E24/$E$21*100</f>
        <v>67.121823247103805</v>
      </c>
    </row>
    <row r="25" spans="1:8" ht="16.5" customHeight="1" x14ac:dyDescent="0.2">
      <c r="A25" s="24" t="s">
        <v>28</v>
      </c>
      <c r="B25" s="23" t="s">
        <v>29</v>
      </c>
      <c r="C25" s="28">
        <v>17.600000000000001</v>
      </c>
      <c r="D25" s="28">
        <v>17.600000000000001</v>
      </c>
      <c r="E25" s="28">
        <v>17.600000000000001</v>
      </c>
      <c r="F25" s="28">
        <f t="shared" si="1"/>
        <v>100</v>
      </c>
      <c r="G25" s="29">
        <f t="shared" si="3"/>
        <v>100</v>
      </c>
      <c r="H25" s="25">
        <f>E25/$E$21*100</f>
        <v>1.8924684379812828E-3</v>
      </c>
    </row>
    <row r="26" spans="1:8" ht="76.5" x14ac:dyDescent="0.2">
      <c r="A26" s="50" t="s">
        <v>78</v>
      </c>
      <c r="B26" s="20" t="s">
        <v>58</v>
      </c>
      <c r="C26" s="28"/>
      <c r="D26" s="28"/>
      <c r="E26" s="26">
        <v>4780.5</v>
      </c>
      <c r="F26" s="26" t="s">
        <v>55</v>
      </c>
      <c r="G26" s="27" t="s">
        <v>55</v>
      </c>
      <c r="H26" s="49">
        <f t="shared" ref="H26:H27" si="5">E26/$E$21*100</f>
        <v>0.51403098680508652</v>
      </c>
    </row>
    <row r="27" spans="1:8" s="8" customFormat="1" ht="39" customHeight="1" x14ac:dyDescent="0.2">
      <c r="A27" s="21" t="s">
        <v>77</v>
      </c>
      <c r="B27" s="20" t="s">
        <v>30</v>
      </c>
      <c r="C27" s="26"/>
      <c r="D27" s="26"/>
      <c r="E27" s="26">
        <v>-9038.7000000000007</v>
      </c>
      <c r="F27" s="26" t="s">
        <v>55</v>
      </c>
      <c r="G27" s="27" t="s">
        <v>55</v>
      </c>
      <c r="H27" s="49">
        <f t="shared" si="5"/>
        <v>-0.97190082218076257</v>
      </c>
    </row>
    <row r="28" spans="1:8" s="34" customFormat="1" ht="18.75" customHeight="1" x14ac:dyDescent="0.2">
      <c r="A28" s="31" t="s">
        <v>54</v>
      </c>
      <c r="B28" s="32"/>
      <c r="C28" s="33">
        <f>C6+C20</f>
        <v>2309600</v>
      </c>
      <c r="D28" s="33">
        <f>D6+D20</f>
        <v>1680771.6</v>
      </c>
      <c r="E28" s="33">
        <f>E6+E20</f>
        <v>1670405</v>
      </c>
      <c r="F28" s="53">
        <f t="shared" si="1"/>
        <v>99.383223752709753</v>
      </c>
      <c r="G28" s="54">
        <f>E28/C28*100</f>
        <v>72.32442847246277</v>
      </c>
      <c r="H28" s="55">
        <f>H20+H13+H7</f>
        <v>100</v>
      </c>
    </row>
    <row r="30" spans="1:8" ht="30.75" customHeight="1" x14ac:dyDescent="0.2">
      <c r="A30" s="58" t="s">
        <v>56</v>
      </c>
      <c r="B30" s="58"/>
      <c r="C30" s="58"/>
      <c r="D30" s="58"/>
      <c r="E30" s="58"/>
      <c r="F30" s="58"/>
      <c r="G30" s="58"/>
      <c r="H30" s="58"/>
    </row>
    <row r="31" spans="1:8" ht="18.75" x14ac:dyDescent="0.2">
      <c r="A31" s="9"/>
      <c r="B31" s="40"/>
      <c r="C31" s="10"/>
      <c r="D31" s="10"/>
      <c r="E31" s="11"/>
      <c r="F31" s="11"/>
    </row>
    <row r="32" spans="1:8" ht="15.75" x14ac:dyDescent="0.25">
      <c r="A32" s="12"/>
      <c r="B32" s="13"/>
      <c r="C32" s="10"/>
      <c r="D32" s="10"/>
      <c r="E32" s="6"/>
      <c r="F32" s="6"/>
      <c r="H32" s="6" t="s">
        <v>0</v>
      </c>
    </row>
    <row r="33" spans="1:8" s="45" customFormat="1" ht="42" x14ac:dyDescent="0.2">
      <c r="A33" s="41" t="s">
        <v>1</v>
      </c>
      <c r="B33" s="42" t="s">
        <v>31</v>
      </c>
      <c r="C33" s="43" t="s">
        <v>63</v>
      </c>
      <c r="D33" s="43" t="s">
        <v>65</v>
      </c>
      <c r="E33" s="44" t="s">
        <v>3</v>
      </c>
      <c r="F33" s="44" t="s">
        <v>62</v>
      </c>
      <c r="G33" s="44" t="s">
        <v>61</v>
      </c>
      <c r="H33" s="44" t="s">
        <v>59</v>
      </c>
    </row>
    <row r="34" spans="1:8" ht="18" customHeight="1" x14ac:dyDescent="0.2">
      <c r="A34" s="22" t="s">
        <v>32</v>
      </c>
      <c r="B34" s="23" t="s">
        <v>33</v>
      </c>
      <c r="C34" s="38">
        <v>186065</v>
      </c>
      <c r="D34" s="38">
        <v>140771.5</v>
      </c>
      <c r="E34" s="39">
        <v>130004.3</v>
      </c>
      <c r="F34" s="39">
        <f>E34/D34*100</f>
        <v>92.351292697740675</v>
      </c>
      <c r="G34" s="25">
        <f>E34/C34*100</f>
        <v>69.870367882191715</v>
      </c>
      <c r="H34" s="25">
        <f>E34/E44*100</f>
        <v>7.5923241338627294</v>
      </c>
    </row>
    <row r="35" spans="1:8" ht="25.5" x14ac:dyDescent="0.2">
      <c r="A35" s="22" t="s">
        <v>34</v>
      </c>
      <c r="B35" s="23" t="s">
        <v>35</v>
      </c>
      <c r="C35" s="38">
        <v>10091.1</v>
      </c>
      <c r="D35" s="38">
        <v>7758.7</v>
      </c>
      <c r="E35" s="39">
        <v>7263.8</v>
      </c>
      <c r="F35" s="39">
        <f t="shared" ref="F35:F44" si="6">E35/D35*100</f>
        <v>93.621354092824845</v>
      </c>
      <c r="G35" s="25">
        <f t="shared" ref="G35:G44" si="7">E35/C35*100</f>
        <v>71.982241777407822</v>
      </c>
      <c r="H35" s="25">
        <f>E35/$E$44*100</f>
        <v>0.42420999954272354</v>
      </c>
    </row>
    <row r="36" spans="1:8" ht="20.25" customHeight="1" x14ac:dyDescent="0.2">
      <c r="A36" s="22" t="s">
        <v>36</v>
      </c>
      <c r="B36" s="23" t="s">
        <v>37</v>
      </c>
      <c r="C36" s="38">
        <v>248879.3</v>
      </c>
      <c r="D36" s="38">
        <v>191863.1</v>
      </c>
      <c r="E36" s="39">
        <v>190128.4</v>
      </c>
      <c r="F36" s="39">
        <f t="shared" si="6"/>
        <v>99.095865750110363</v>
      </c>
      <c r="G36" s="25">
        <f t="shared" si="7"/>
        <v>76.393818208264008</v>
      </c>
      <c r="H36" s="25">
        <f>E36/$E$44*100</f>
        <v>11.103605341151843</v>
      </c>
    </row>
    <row r="37" spans="1:8" ht="20.25" customHeight="1" x14ac:dyDescent="0.2">
      <c r="A37" s="22" t="s">
        <v>38</v>
      </c>
      <c r="B37" s="23" t="s">
        <v>39</v>
      </c>
      <c r="C37" s="38">
        <v>135297.70000000001</v>
      </c>
      <c r="D37" s="38">
        <v>87356.9</v>
      </c>
      <c r="E37" s="39">
        <v>81129.8</v>
      </c>
      <c r="F37" s="39">
        <f t="shared" si="6"/>
        <v>92.871656388905748</v>
      </c>
      <c r="G37" s="25">
        <f t="shared" si="7"/>
        <v>59.963916607599387</v>
      </c>
      <c r="H37" s="25">
        <f>E37/$E$44*100</f>
        <v>4.7380258846473264</v>
      </c>
    </row>
    <row r="38" spans="1:8" ht="20.25" customHeight="1" x14ac:dyDescent="0.2">
      <c r="A38" s="22" t="s">
        <v>40</v>
      </c>
      <c r="B38" s="23" t="s">
        <v>41</v>
      </c>
      <c r="C38" s="38">
        <v>500</v>
      </c>
      <c r="D38" s="38">
        <v>0</v>
      </c>
      <c r="E38" s="39">
        <v>0</v>
      </c>
      <c r="F38" s="39" t="s">
        <v>55</v>
      </c>
      <c r="G38" s="25" t="s">
        <v>55</v>
      </c>
      <c r="H38" s="25">
        <f>E38/$E$44*100</f>
        <v>0</v>
      </c>
    </row>
    <row r="39" spans="1:8" ht="20.25" customHeight="1" x14ac:dyDescent="0.2">
      <c r="A39" s="22" t="s">
        <v>42</v>
      </c>
      <c r="B39" s="23" t="s">
        <v>43</v>
      </c>
      <c r="C39" s="38">
        <v>1641447.2</v>
      </c>
      <c r="D39" s="38">
        <v>1128046.5</v>
      </c>
      <c r="E39" s="39">
        <v>1089784.5</v>
      </c>
      <c r="F39" s="39">
        <f t="shared" si="6"/>
        <v>96.608118548304518</v>
      </c>
      <c r="G39" s="25">
        <f t="shared" si="7"/>
        <v>66.391687774056933</v>
      </c>
      <c r="H39" s="25">
        <f>E39/$E$44*100</f>
        <v>63.64402685187742</v>
      </c>
    </row>
    <row r="40" spans="1:8" ht="20.25" customHeight="1" x14ac:dyDescent="0.2">
      <c r="A40" s="22" t="s">
        <v>44</v>
      </c>
      <c r="B40" s="23" t="s">
        <v>45</v>
      </c>
      <c r="C40" s="38">
        <v>192728.7</v>
      </c>
      <c r="D40" s="38">
        <v>147074.6</v>
      </c>
      <c r="E40" s="39">
        <v>144950.6</v>
      </c>
      <c r="F40" s="39">
        <f t="shared" si="6"/>
        <v>98.555834930028709</v>
      </c>
      <c r="G40" s="25">
        <f t="shared" si="7"/>
        <v>75.209660003932981</v>
      </c>
      <c r="H40" s="25">
        <f>E40/$E$44*100</f>
        <v>8.4651964481012012</v>
      </c>
    </row>
    <row r="41" spans="1:8" ht="20.25" customHeight="1" x14ac:dyDescent="0.2">
      <c r="A41" s="22" t="s">
        <v>46</v>
      </c>
      <c r="B41" s="23" t="s">
        <v>47</v>
      </c>
      <c r="C41" s="38">
        <v>85904.4</v>
      </c>
      <c r="D41" s="38">
        <v>64063.5</v>
      </c>
      <c r="E41" s="39">
        <v>56707.199999999997</v>
      </c>
      <c r="F41" s="39">
        <f t="shared" si="6"/>
        <v>88.517174366058669</v>
      </c>
      <c r="G41" s="25">
        <f t="shared" si="7"/>
        <v>66.011985416346548</v>
      </c>
      <c r="H41" s="25">
        <f>E41/$E$44*100</f>
        <v>3.3117323282674542</v>
      </c>
    </row>
    <row r="42" spans="1:8" ht="20.25" customHeight="1" x14ac:dyDescent="0.2">
      <c r="A42" s="22" t="s">
        <v>48</v>
      </c>
      <c r="B42" s="23" t="s">
        <v>49</v>
      </c>
      <c r="C42" s="38">
        <v>1796</v>
      </c>
      <c r="D42" s="38">
        <v>1073.7</v>
      </c>
      <c r="E42" s="39">
        <v>907.1</v>
      </c>
      <c r="F42" s="39">
        <f t="shared" si="6"/>
        <v>84.483561516252209</v>
      </c>
      <c r="G42" s="25">
        <f t="shared" si="7"/>
        <v>50.506681514476611</v>
      </c>
      <c r="H42" s="25">
        <f>E42/$E$44*100</f>
        <v>5.2975149451417243E-2</v>
      </c>
    </row>
    <row r="43" spans="1:8" ht="20.25" customHeight="1" x14ac:dyDescent="0.2">
      <c r="A43" s="22" t="s">
        <v>50</v>
      </c>
      <c r="B43" s="23" t="s">
        <v>51</v>
      </c>
      <c r="C43" s="38">
        <v>15117</v>
      </c>
      <c r="D43" s="38">
        <v>11436.6</v>
      </c>
      <c r="E43" s="39">
        <v>11436.6</v>
      </c>
      <c r="F43" s="39">
        <f t="shared" si="6"/>
        <v>100</v>
      </c>
      <c r="G43" s="25">
        <f t="shared" si="7"/>
        <v>75.653899583250649</v>
      </c>
      <c r="H43" s="25">
        <f>E43/$E$44*100</f>
        <v>0.66790386309787064</v>
      </c>
    </row>
    <row r="44" spans="1:8" s="37" customFormat="1" ht="20.25" customHeight="1" x14ac:dyDescent="0.25">
      <c r="A44" s="35" t="s">
        <v>52</v>
      </c>
      <c r="B44" s="31"/>
      <c r="C44" s="36">
        <f>SUM(C34:C43)</f>
        <v>2517826.4</v>
      </c>
      <c r="D44" s="36">
        <f>SUM(D34:D43)</f>
        <v>1779445.1000000003</v>
      </c>
      <c r="E44" s="36">
        <f>SUM(E34:E43)</f>
        <v>1712312.3000000003</v>
      </c>
      <c r="F44" s="51">
        <f t="shared" si="6"/>
        <v>96.227318280288614</v>
      </c>
      <c r="G44" s="52">
        <f t="shared" si="7"/>
        <v>68.007560012874606</v>
      </c>
      <c r="H44" s="52">
        <f>SUM(H34:H43)</f>
        <v>99.999999999999986</v>
      </c>
    </row>
    <row r="45" spans="1:8" x14ac:dyDescent="0.2">
      <c r="C45" s="15"/>
      <c r="D45" s="15"/>
      <c r="E45" s="16"/>
      <c r="F45" s="16"/>
    </row>
    <row r="46" spans="1:8" x14ac:dyDescent="0.2">
      <c r="C46" s="15"/>
      <c r="D46" s="15"/>
      <c r="E46" s="16"/>
      <c r="F46" s="16"/>
    </row>
    <row r="47" spans="1:8" x14ac:dyDescent="0.2">
      <c r="B47" s="8" t="s">
        <v>57</v>
      </c>
      <c r="C47" s="18">
        <f>C44-C28</f>
        <v>208226.39999999991</v>
      </c>
      <c r="D47" s="18">
        <f>D44-D28</f>
        <v>98673.500000000233</v>
      </c>
      <c r="E47" s="18">
        <f>E44-E28</f>
        <v>41907.300000000279</v>
      </c>
      <c r="F47" s="18"/>
    </row>
  </sheetData>
  <mergeCells count="3">
    <mergeCell ref="A1:H1"/>
    <mergeCell ref="A2:H2"/>
    <mergeCell ref="A30:H30"/>
  </mergeCells>
  <pageMargins left="1.1023622047244095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</vt:lpstr>
    </vt:vector>
  </TitlesOfParts>
  <Company>Finotdel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Агаркова</cp:lastModifiedBy>
  <cp:lastPrinted>2016-10-20T10:10:20Z</cp:lastPrinted>
  <dcterms:created xsi:type="dcterms:W3CDTF">2012-04-23T06:55:06Z</dcterms:created>
  <dcterms:modified xsi:type="dcterms:W3CDTF">2016-10-21T12:01:33Z</dcterms:modified>
</cp:coreProperties>
</file>